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65" windowWidth="19320" windowHeight="11640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C25" i="1"/>
  <c r="C27"/>
  <c r="C24"/>
  <c r="C45"/>
  <c r="C44"/>
  <c r="C43"/>
  <c r="C26"/>
  <c r="C30"/>
  <c r="C37"/>
  <c r="C36"/>
  <c r="C35"/>
  <c r="C41"/>
  <c r="C40"/>
  <c r="C39"/>
  <c r="C32"/>
  <c r="C21"/>
  <c r="C19"/>
  <c r="C29"/>
  <c r="C28"/>
  <c r="C23"/>
  <c r="C18"/>
  <c r="C34"/>
  <c r="C17"/>
  <c r="C47"/>
</calcChain>
</file>

<file path=xl/sharedStrings.xml><?xml version="1.0" encoding="utf-8"?>
<sst xmlns="http://schemas.openxmlformats.org/spreadsheetml/2006/main" count="76" uniqueCount="74">
  <si>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</si>
  <si>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</si>
  <si>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</si>
  <si>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</si>
  <si>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</si>
  <si>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</si>
  <si>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</si>
  <si>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</si>
  <si>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</si>
  <si>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</si>
  <si>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</si>
  <si>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</si>
  <si>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</si>
  <si>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</si>
  <si>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</si>
  <si>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</si>
  <si>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</si>
  <si>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</si>
  <si>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</si>
  <si>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</si>
  <si>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</si>
  <si>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</si>
  <si>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</si>
  <si>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</si>
  <si>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</si>
  <si>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</si>
  <si>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</si>
  <si>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</si>
  <si>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</si>
  <si>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</si>
  <si>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</si>
  <si>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</si>
  <si>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</si>
  <si>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</si>
  <si>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</si>
  <si>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</si>
  <si>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</si>
  <si>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</si>
  <si>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</si>
  <si>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</si>
  <si>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</si>
  <si>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</si>
  <si>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</si>
  <si>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</si>
  <si>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</si>
  <si>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</si>
  <si>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</si>
  <si>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</si>
  <si>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</si>
  <si>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</si>
  <si>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</si>
  <si>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</si>
  <si>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</si>
  <si>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</si>
  <si>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</si>
  <si>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</si>
  <si>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</si>
  <si>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</si>
  <si>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</si>
  <si>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</si>
  <si>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</si>
  <si>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</si>
  <si>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</si>
  <si>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</si>
  <si>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</si>
  <si>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</si>
  <si>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</si>
  <si>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</si>
  <si>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</si>
  <si>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от 23.12.2015 № 115</t>
  </si>
  <si>
    <t xml:space="preserve">                                                                             Приложение 9</t>
  </si>
  <si>
    <t>_________________</t>
  </si>
  <si>
    <t xml:space="preserve">                                                                                                     от ____________  № _____</t>
  </si>
  <si>
    <t xml:space="preserve">                                                                              Приложение 8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</si>
</sst>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i/>
      <sz val="14"/>
      <name val="Times New Roman"/>
      <family val="1"/>
    </font>
    <font>
      <i/>
      <sz val="13.5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8">
    <xf numFmtId="0" fontId="0" fillId="0" borderId="0" xfId="0"/>
    <xf numFmtId="0" fontId="4" fillId="0" borderId="0" xfId="2" applyFont="1"/>
    <xf numFmtId="0" fontId="3" fillId="0" borderId="1" xfId="2" applyFont="1" applyBorder="1" applyAlignment="1">
      <alignment horizontal="center" vertical="center" wrapText="1"/>
    </xf>
    <xf numFmtId="0" fontId="3" fillId="0" borderId="0" xfId="2" applyFont="1"/>
    <xf numFmtId="0" fontId="3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  <xf numFmtId="4" fontId="0" fillId="0" borderId="0" xfId="0" applyNumberFormat="1"/>
    <xf numFmtId="49" fontId="7" fillId="0" borderId="0" xfId="2" applyNumberFormat="1" applyFont="1" applyAlignment="1">
      <alignment horizontal="center"/>
    </xf>
    <xf numFmtId="49" fontId="2" fillId="0" borderId="1" xfId="2" applyNumberFormat="1" applyFont="1" applyBorder="1" applyAlignment="1">
      <alignment horizontal="center" vertical="top" wrapText="1"/>
    </xf>
    <xf numFmtId="0" fontId="2" fillId="0" borderId="1" xfId="2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vertical="top" wrapText="1"/>
    </xf>
    <xf numFmtId="49" fontId="3" fillId="0" borderId="1" xfId="2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vertical="top" wrapText="1"/>
    </xf>
    <xf numFmtId="49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justify" vertical="top" wrapText="1"/>
    </xf>
    <xf numFmtId="164" fontId="8" fillId="0" borderId="2" xfId="2" applyNumberFormat="1" applyFont="1" applyBorder="1" applyAlignment="1">
      <alignment vertical="top" wrapText="1"/>
    </xf>
    <xf numFmtId="49" fontId="3" fillId="0" borderId="1" xfId="2" applyNumberFormat="1" applyFont="1" applyBorder="1" applyAlignment="1">
      <alignment horizontal="center" vertical="top"/>
    </xf>
    <xf numFmtId="49" fontId="8" fillId="0" borderId="1" xfId="2" applyNumberFormat="1" applyFont="1" applyBorder="1" applyAlignment="1">
      <alignment horizontal="center" vertical="top"/>
    </xf>
    <xf numFmtId="49" fontId="2" fillId="0" borderId="1" xfId="2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2" applyNumberFormat="1" applyFont="1" applyBorder="1" applyAlignment="1">
      <alignment vertical="top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justify" vertical="center" wrapText="1"/>
    </xf>
    <xf numFmtId="164" fontId="3" fillId="0" borderId="1" xfId="2" applyNumberFormat="1" applyFont="1" applyBorder="1" applyAlignment="1">
      <alignment vertical="top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justify" vertical="center" wrapText="1"/>
    </xf>
    <xf numFmtId="49" fontId="9" fillId="0" borderId="1" xfId="2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justify" vertical="top" wrapText="1"/>
    </xf>
    <xf numFmtId="164" fontId="9" fillId="0" borderId="1" xfId="2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vertical="top"/>
    </xf>
    <xf numFmtId="49" fontId="7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0" fontId="1" fillId="0" borderId="1" xfId="2" applyFont="1" applyBorder="1" applyAlignment="1">
      <alignment horizontal="center" vertical="top" wrapText="1"/>
    </xf>
    <xf numFmtId="0" fontId="2" fillId="0" borderId="0" xfId="2" applyFont="1" applyAlignment="1">
      <alignment horizontal="center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9"/>
  <sheetViews>
    <sheetView tabSelected="1" workbookViewId="0">
      <selection activeCell="I9" sqref="I9"/>
    </sheetView>
  </sheetViews>
  <sheetFormatPr defaultRowHeight="15.75"/>
  <cols>
    <col min="1" max="1" width="32.625" customWidth="1"/>
    <col min="2" max="2" width="40.625" customWidth="1"/>
    <col min="3" max="3" width="20" customWidth="1"/>
  </cols>
  <sheetData>
    <row r="1" spans="1:3" ht="18.75">
      <c r="A1" s="41" t="s">
        <v>73</v>
      </c>
      <c r="B1" s="41"/>
      <c r="C1" s="41"/>
    </row>
    <row r="2" spans="1:3" ht="18.75">
      <c r="A2" s="41" t="s">
        <v>0</v>
      </c>
      <c r="B2" s="41"/>
      <c r="C2" s="41"/>
    </row>
    <row r="3" spans="1:3" ht="18.75">
      <c r="A3" s="41" t="s">
        <v>1</v>
      </c>
      <c r="B3" s="41"/>
      <c r="C3" s="41"/>
    </row>
    <row r="4" spans="1:3" ht="18.75">
      <c r="A4" s="41" t="s">
        <v>72</v>
      </c>
      <c r="B4" s="41"/>
      <c r="C4" s="41"/>
    </row>
    <row r="5" spans="1:3" ht="18.75">
      <c r="A5" s="7"/>
      <c r="B5" s="7"/>
      <c r="C5" s="7"/>
    </row>
    <row r="6" spans="1:3" ht="18.75">
      <c r="A6" s="41" t="s">
        <v>70</v>
      </c>
      <c r="B6" s="41"/>
      <c r="C6" s="41"/>
    </row>
    <row r="7" spans="1:3" ht="18.75">
      <c r="A7" s="41" t="s">
        <v>0</v>
      </c>
      <c r="B7" s="41"/>
      <c r="C7" s="41"/>
    </row>
    <row r="8" spans="1:3" ht="18.75">
      <c r="A8" s="41" t="s">
        <v>1</v>
      </c>
      <c r="B8" s="41"/>
      <c r="C8" s="41"/>
    </row>
    <row r="9" spans="1:3" ht="18.75">
      <c r="A9" s="41" t="s">
        <v>69</v>
      </c>
      <c r="B9" s="41"/>
      <c r="C9" s="41"/>
    </row>
    <row r="10" spans="1:3" ht="18.75">
      <c r="A10" s="3"/>
      <c r="B10" s="3"/>
      <c r="C10" s="3"/>
    </row>
    <row r="11" spans="1:3" ht="18.75">
      <c r="A11" s="44" t="s">
        <v>2</v>
      </c>
      <c r="B11" s="44"/>
      <c r="C11" s="44"/>
    </row>
    <row r="12" spans="1:3" ht="18.75">
      <c r="A12" s="44" t="s">
        <v>59</v>
      </c>
      <c r="B12" s="44"/>
      <c r="C12" s="44"/>
    </row>
    <row r="13" spans="1:3">
      <c r="A13" s="1"/>
      <c r="B13" s="1"/>
      <c r="C13" s="1"/>
    </row>
    <row r="14" spans="1:3" ht="37.5">
      <c r="A14" s="42" t="s">
        <v>3</v>
      </c>
      <c r="B14" s="42" t="s">
        <v>4</v>
      </c>
      <c r="C14" s="5" t="s">
        <v>5</v>
      </c>
    </row>
    <row r="15" spans="1:3" ht="18.75">
      <c r="A15" s="43"/>
      <c r="B15" s="43"/>
      <c r="C15" s="4" t="s">
        <v>60</v>
      </c>
    </row>
    <row r="16" spans="1:3" ht="18.75">
      <c r="A16" s="2">
        <v>1</v>
      </c>
      <c r="B16" s="2">
        <v>2</v>
      </c>
      <c r="C16" s="2">
        <v>3</v>
      </c>
    </row>
    <row r="17" spans="1:3" ht="70.5" customHeight="1">
      <c r="A17" s="8" t="s">
        <v>6</v>
      </c>
      <c r="B17" s="9" t="s">
        <v>7</v>
      </c>
      <c r="C17" s="10">
        <f>C18+C23+C28+C34+C43</f>
        <v>1616165.8100000017</v>
      </c>
    </row>
    <row r="18" spans="1:3" ht="125.25" customHeight="1">
      <c r="A18" s="8" t="s">
        <v>8</v>
      </c>
      <c r="B18" s="9" t="s">
        <v>9</v>
      </c>
      <c r="C18" s="10">
        <f>C19+C21</f>
        <v>2800000</v>
      </c>
    </row>
    <row r="19" spans="1:3" ht="93.75">
      <c r="A19" s="11" t="s">
        <v>10</v>
      </c>
      <c r="B19" s="12" t="s">
        <v>11</v>
      </c>
      <c r="C19" s="13">
        <f>C20</f>
        <v>3000000</v>
      </c>
    </row>
    <row r="20" spans="1:3" ht="93.75">
      <c r="A20" s="14" t="s">
        <v>12</v>
      </c>
      <c r="B20" s="15" t="s">
        <v>13</v>
      </c>
      <c r="C20" s="16">
        <v>3000000</v>
      </c>
    </row>
    <row r="21" spans="1:3" ht="93.75">
      <c r="A21" s="17" t="s">
        <v>14</v>
      </c>
      <c r="B21" s="12" t="s">
        <v>15</v>
      </c>
      <c r="C21" s="13">
        <f>C22</f>
        <v>-200000</v>
      </c>
    </row>
    <row r="22" spans="1:3" ht="93.75">
      <c r="A22" s="18" t="s">
        <v>16</v>
      </c>
      <c r="B22" s="15" t="s">
        <v>17</v>
      </c>
      <c r="C22" s="16">
        <v>-200000</v>
      </c>
    </row>
    <row r="23" spans="1:3" ht="81" customHeight="1">
      <c r="A23" s="19" t="s">
        <v>18</v>
      </c>
      <c r="B23" s="9" t="s">
        <v>19</v>
      </c>
      <c r="C23" s="20">
        <f>C24+C26</f>
        <v>-1292854.4899999984</v>
      </c>
    </row>
    <row r="24" spans="1:3" ht="79.5" customHeight="1">
      <c r="A24" s="17" t="s">
        <v>20</v>
      </c>
      <c r="B24" s="12" t="s">
        <v>21</v>
      </c>
      <c r="C24" s="21">
        <f>C25</f>
        <v>23208923.800000001</v>
      </c>
    </row>
    <row r="25" spans="1:3" ht="78.75" customHeight="1">
      <c r="A25" s="18" t="s">
        <v>22</v>
      </c>
      <c r="B25" s="15" t="s">
        <v>23</v>
      </c>
      <c r="C25" s="22">
        <f>19800000+408188.8+3000000+735</f>
        <v>23208923.800000001</v>
      </c>
    </row>
    <row r="26" spans="1:3" ht="79.5" customHeight="1">
      <c r="A26" s="17" t="s">
        <v>24</v>
      </c>
      <c r="B26" s="12" t="s">
        <v>25</v>
      </c>
      <c r="C26" s="21">
        <f>C27</f>
        <v>-24501778.289999999</v>
      </c>
    </row>
    <row r="27" spans="1:3" ht="84" customHeight="1">
      <c r="A27" s="18" t="s">
        <v>26</v>
      </c>
      <c r="B27" s="15" t="s">
        <v>27</v>
      </c>
      <c r="C27" s="22">
        <f>-21501778.29-3000000</f>
        <v>-24501778.289999999</v>
      </c>
    </row>
    <row r="28" spans="1:3" ht="84.75" customHeight="1">
      <c r="A28" s="19" t="s">
        <v>28</v>
      </c>
      <c r="B28" s="9" t="s">
        <v>29</v>
      </c>
      <c r="C28" s="20">
        <f>C29</f>
        <v>0</v>
      </c>
    </row>
    <row r="29" spans="1:3" ht="82.5" customHeight="1">
      <c r="A29" s="17" t="s">
        <v>30</v>
      </c>
      <c r="B29" s="12" t="s">
        <v>31</v>
      </c>
      <c r="C29" s="21">
        <f>C30+C32</f>
        <v>0</v>
      </c>
    </row>
    <row r="30" spans="1:3" ht="105.75" customHeight="1">
      <c r="A30" s="23" t="s">
        <v>32</v>
      </c>
      <c r="B30" s="24" t="s">
        <v>33</v>
      </c>
      <c r="C30" s="25">
        <f>C31</f>
        <v>1868481.9</v>
      </c>
    </row>
    <row r="31" spans="1:3" ht="107.25" customHeight="1">
      <c r="A31" s="26" t="s">
        <v>34</v>
      </c>
      <c r="B31" s="27" t="s">
        <v>35</v>
      </c>
      <c r="C31" s="22">
        <v>1868481.9</v>
      </c>
    </row>
    <row r="32" spans="1:3" ht="102" customHeight="1">
      <c r="A32" s="17" t="s">
        <v>36</v>
      </c>
      <c r="B32" s="12" t="s">
        <v>37</v>
      </c>
      <c r="C32" s="21">
        <f>C33</f>
        <v>-1868481.9</v>
      </c>
    </row>
    <row r="33" spans="1:3" ht="96.75" customHeight="1">
      <c r="A33" s="28" t="s">
        <v>38</v>
      </c>
      <c r="B33" s="29" t="s">
        <v>39</v>
      </c>
      <c r="C33" s="30">
        <v>-1868481.9</v>
      </c>
    </row>
    <row r="34" spans="1:3" ht="60" customHeight="1">
      <c r="A34" s="19" t="s">
        <v>40</v>
      </c>
      <c r="B34" s="9" t="s">
        <v>41</v>
      </c>
      <c r="C34" s="20">
        <f>C35+C39</f>
        <v>105749</v>
      </c>
    </row>
    <row r="35" spans="1:3" ht="47.25" customHeight="1">
      <c r="A35" s="19" t="s">
        <v>42</v>
      </c>
      <c r="B35" s="9" t="s">
        <v>43</v>
      </c>
      <c r="C35" s="20">
        <f>C36</f>
        <v>-63205724.799999997</v>
      </c>
    </row>
    <row r="36" spans="1:3" ht="50.25" customHeight="1">
      <c r="A36" s="17" t="s">
        <v>44</v>
      </c>
      <c r="B36" s="12" t="s">
        <v>45</v>
      </c>
      <c r="C36" s="21">
        <f>C37</f>
        <v>-63205724.799999997</v>
      </c>
    </row>
    <row r="37" spans="1:3" ht="68.25" customHeight="1">
      <c r="A37" s="18" t="s">
        <v>46</v>
      </c>
      <c r="B37" s="15" t="s">
        <v>47</v>
      </c>
      <c r="C37" s="31">
        <f>C38</f>
        <v>-63205724.799999997</v>
      </c>
    </row>
    <row r="38" spans="1:3" ht="69.75" customHeight="1">
      <c r="A38" s="28" t="s">
        <v>48</v>
      </c>
      <c r="B38" s="29" t="s">
        <v>49</v>
      </c>
      <c r="C38" s="30">
        <v>-63205724.799999997</v>
      </c>
    </row>
    <row r="39" spans="1:3" ht="55.5" customHeight="1">
      <c r="A39" s="19" t="s">
        <v>50</v>
      </c>
      <c r="B39" s="9" t="s">
        <v>51</v>
      </c>
      <c r="C39" s="20">
        <f>C40</f>
        <v>63311473.799999997</v>
      </c>
    </row>
    <row r="40" spans="1:3" ht="37.5">
      <c r="A40" s="17" t="s">
        <v>52</v>
      </c>
      <c r="B40" s="12" t="s">
        <v>53</v>
      </c>
      <c r="C40" s="21">
        <f>C41</f>
        <v>63311473.799999997</v>
      </c>
    </row>
    <row r="41" spans="1:3" ht="37.5">
      <c r="A41" s="18" t="s">
        <v>54</v>
      </c>
      <c r="B41" s="15" t="s">
        <v>55</v>
      </c>
      <c r="C41" s="31">
        <f>C42</f>
        <v>63311473.799999997</v>
      </c>
    </row>
    <row r="42" spans="1:3" ht="63.75" customHeight="1">
      <c r="A42" s="28" t="s">
        <v>56</v>
      </c>
      <c r="B42" s="29" t="s">
        <v>57</v>
      </c>
      <c r="C42" s="30">
        <v>63311473.799999997</v>
      </c>
    </row>
    <row r="43" spans="1:3" ht="75">
      <c r="A43" s="32" t="s">
        <v>61</v>
      </c>
      <c r="B43" s="33" t="s">
        <v>62</v>
      </c>
      <c r="C43" s="34">
        <f>C44</f>
        <v>3271.3</v>
      </c>
    </row>
    <row r="44" spans="1:3" ht="75">
      <c r="A44" s="32" t="s">
        <v>63</v>
      </c>
      <c r="B44" s="33" t="s">
        <v>64</v>
      </c>
      <c r="C44" s="34">
        <f>C45</f>
        <v>3271.3</v>
      </c>
    </row>
    <row r="45" spans="1:3" ht="75">
      <c r="A45" s="35" t="s">
        <v>65</v>
      </c>
      <c r="B45" s="36" t="s">
        <v>66</v>
      </c>
      <c r="C45" s="37">
        <f>C46</f>
        <v>3271.3</v>
      </c>
    </row>
    <row r="46" spans="1:3" ht="75">
      <c r="A46" s="38" t="s">
        <v>67</v>
      </c>
      <c r="B46" s="39" t="s">
        <v>68</v>
      </c>
      <c r="C46" s="40">
        <v>3271.3</v>
      </c>
    </row>
    <row r="47" spans="1:3" ht="18.75">
      <c r="A47" s="46" t="s">
        <v>58</v>
      </c>
      <c r="B47" s="47"/>
      <c r="C47" s="20">
        <f>C17</f>
        <v>1616165.8100000017</v>
      </c>
    </row>
    <row r="48" spans="1:3">
      <c r="C48" s="6"/>
    </row>
    <row r="49" spans="1:3">
      <c r="A49" s="45" t="s">
        <v>71</v>
      </c>
      <c r="B49" s="45"/>
      <c r="C49" s="45"/>
    </row>
  </sheetData>
  <mergeCells count="14">
    <mergeCell ref="A49:C49"/>
    <mergeCell ref="A47:B47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2016-10-19T07:23:03Z</cp:lastPrinted>
  <dcterms:created xsi:type="dcterms:W3CDTF">2015-10-23T08:30:23Z</dcterms:created>
  <dcterms:modified xsi:type="dcterms:W3CDTF">2016-10-19T07:23:05Z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c7ef5028-507d-40be-9f05-4d350d71e6c6</vt:lpwstr>
  </property>
  <property fmtid="{D5CDD505-2E9C-101B-9397-08002B2CF9AE}" pid="4" name="_dlc_DocId">
    <vt:lpwstr>6KDV5W64NSFS-550-2547</vt:lpwstr>
  </property>
  <property fmtid="{D5CDD505-2E9C-101B-9397-08002B2CF9AE}" pid="5" name="_dlc_DocIdUrl">
    <vt:lpwstr>http://port.admnsk.ru/sites/main/sovet/_layouts/DocIdRedir.aspx?ID=6KDV5W64NSFS-550-2547, 6KDV5W64NSFS-550-2547</vt:lpwstr>
  </property>
</Properties>
</file>